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EGREL2\ADMIN GROUP\ELECTRIC RATE CASE - 2023\Discovery\HCC 2nd set of RFIs &amp; 1st RFP, Questions HCC-RFI02-06, 08, 10, 11, 13, 15-16 - Electronic Files\"/>
    </mc:Choice>
  </mc:AlternateContent>
  <xr:revisionPtr revIDLastSave="0" documentId="13_ncr:1_{A3AD1E93-E7AF-41C0-AFDE-D9A588212E46}" xr6:coauthVersionLast="47" xr6:coauthVersionMax="47" xr10:uidLastSave="{00000000-0000-0000-0000-000000000000}"/>
  <bookViews>
    <workbookView xWindow="-28920" yWindow="-120" windowWidth="29040" windowHeight="15840" xr2:uid="{BC603E8A-7F6F-4720-ACF1-2D3965800DE0}"/>
  </bookViews>
  <sheets>
    <sheet name="Summary" sheetId="1" r:id="rId1"/>
  </sheet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L10" i="1"/>
  <c r="F11" i="1"/>
  <c r="F10" i="1"/>
  <c r="L9" i="1"/>
  <c r="F9" i="1"/>
  <c r="M11" i="1" l="1"/>
  <c r="M10" i="1"/>
  <c r="M9" i="1"/>
</calcChain>
</file>

<file path=xl/sharedStrings.xml><?xml version="1.0" encoding="utf-8"?>
<sst xmlns="http://schemas.openxmlformats.org/spreadsheetml/2006/main" count="17" uniqueCount="12">
  <si>
    <t>CenterPoint Energy Houston Electric, LLC.</t>
  </si>
  <si>
    <t>Non-Union</t>
  </si>
  <si>
    <t>Union</t>
  </si>
  <si>
    <t>Grand Total</t>
  </si>
  <si>
    <t>Regular</t>
  </si>
  <si>
    <t>Overtime</t>
  </si>
  <si>
    <t>Bonus</t>
  </si>
  <si>
    <t>Other</t>
  </si>
  <si>
    <t>Sub Total</t>
  </si>
  <si>
    <t>Payroll Pay Type For Employee Groups</t>
  </si>
  <si>
    <t>For the Year Ended 2020 - 2022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</si>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</sst>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Fill="1"/>
    <xf numFmtId="0" fontId="0" fillId="0" borderId="0" xfId="0" applyFill="1"/>
    <xf numFmtId="0" fontId="1" fillId="0" borderId="0" xfId="0" applyFont="1" applyFill="1"/>
    <xf numFmtId="0" fontId="0" fillId="0" borderId="0" xfId="0" applyFill="1" applyAlignment="1">
      <alignment horizontal="left"/>
    </xf>
    <xf numFmtId="0" fontId="1" fillId="0" borderId="2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164" fontId="0" fillId="0" borderId="0" xfId="0" applyNumberFormat="1" applyFill="1"/>
    <xf numFmtId="164" fontId="1" fillId="0" borderId="2" xfId="0" applyNumberFormat="1" applyFont="1" applyFill="1" applyBorder="1"/>
    <xf numFmtId="0" fontId="1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C0BCC-E0B5-4BA6-85C5-79DE098AF141}">
  <sheetPr>
    <pageSetUpPr fitToPage="1"/>
  </sheetPr>
  <dimension ref="A1:M12"/>
  <sheetViews>
    <sheetView tabSelected="1" zoomScaleNormal="100" workbookViewId="0">
      <selection activeCell="H7" sqref="H7:L7"/>
    </sheetView>
  </sheetViews>
  <sheetFormatPr defaultColWidth="9" defaultRowHeight="15" x14ac:dyDescent="0.25"/>
  <cols>
    <col min="1" max="1" width="6.42578125" style="2" customWidth="1"/>
    <col min="2" max="6" width="13.140625" style="2" customWidth="1"/>
    <col min="7" max="7" width="11.7109375" style="2" customWidth="1"/>
    <col min="8" max="12" width="13.140625" style="2" customWidth="1"/>
    <col min="13" max="13" width="12.7109375" style="2" customWidth="1"/>
    <col min="14" max="14" width="14.7109375" style="2" bestFit="1" customWidth="1"/>
    <col min="15" max="27" width="13.7109375" style="2" bestFit="1" customWidth="1"/>
    <col min="28" max="29" width="14.7109375" style="2" bestFit="1" customWidth="1"/>
    <col min="30" max="16384" width="9" style="2"/>
  </cols>
  <sheetData>
    <row r="1" spans="1:13" x14ac:dyDescent="0.25">
      <c r="A1" s="1" t="s">
        <v>0</v>
      </c>
    </row>
    <row r="2" spans="1:13" x14ac:dyDescent="0.25">
      <c r="A2" s="1" t="s">
        <v>9</v>
      </c>
    </row>
    <row r="3" spans="1:13" x14ac:dyDescent="0.25">
      <c r="A3" s="1" t="s">
        <v>10</v>
      </c>
    </row>
    <row r="7" spans="1:13" x14ac:dyDescent="0.25">
      <c r="A7" s="3"/>
      <c r="B7" s="10" t="s">
        <v>1</v>
      </c>
      <c r="C7" s="10"/>
      <c r="D7" s="10"/>
      <c r="E7" s="10"/>
      <c r="F7" s="10"/>
      <c r="G7" s="7"/>
      <c r="H7" s="10" t="s">
        <v>2</v>
      </c>
      <c r="I7" s="10"/>
      <c r="J7" s="10"/>
      <c r="K7" s="10"/>
      <c r="L7" s="10"/>
      <c r="M7" s="3"/>
    </row>
    <row r="8" spans="1:13" x14ac:dyDescent="0.25">
      <c r="A8" s="6" t="s">
        <v>11</v>
      </c>
      <c r="B8" s="6" t="s">
        <v>4</v>
      </c>
      <c r="C8" s="6" t="s">
        <v>5</v>
      </c>
      <c r="D8" s="6" t="s">
        <v>6</v>
      </c>
      <c r="E8" s="6" t="s">
        <v>7</v>
      </c>
      <c r="F8" s="6" t="s">
        <v>8</v>
      </c>
      <c r="G8" s="6"/>
      <c r="H8" s="6" t="s">
        <v>4</v>
      </c>
      <c r="I8" s="6" t="s">
        <v>5</v>
      </c>
      <c r="J8" s="6" t="s">
        <v>6</v>
      </c>
      <c r="K8" s="6" t="s">
        <v>7</v>
      </c>
      <c r="L8" s="6" t="s">
        <v>8</v>
      </c>
      <c r="M8" s="7" t="s">
        <v>3</v>
      </c>
    </row>
    <row r="9" spans="1:13" x14ac:dyDescent="0.25">
      <c r="A9" s="4">
        <v>2020</v>
      </c>
      <c r="B9" s="8">
        <v>124690879.38</v>
      </c>
      <c r="C9" s="8">
        <v>1139903.02</v>
      </c>
      <c r="D9" s="8">
        <v>14016714.939999999</v>
      </c>
      <c r="E9" s="8">
        <v>584816.93000000005</v>
      </c>
      <c r="F9" s="8">
        <f>SUM(B9:E9)</f>
        <v>140432314.27000001</v>
      </c>
      <c r="G9" s="8"/>
      <c r="H9" s="8">
        <v>120193037.26000001</v>
      </c>
      <c r="I9" s="8">
        <v>53285421.039999999</v>
      </c>
      <c r="J9" s="8">
        <v>2218721.7799999998</v>
      </c>
      <c r="K9" s="8">
        <v>2153762</v>
      </c>
      <c r="L9" s="8">
        <f>SUM(H9:K9)</f>
        <v>177850942.08000001</v>
      </c>
      <c r="M9" s="8">
        <f>F9+L9</f>
        <v>318283256.35000002</v>
      </c>
    </row>
    <row r="10" spans="1:13" x14ac:dyDescent="0.25">
      <c r="A10" s="4">
        <v>2021</v>
      </c>
      <c r="B10" s="8">
        <v>127373803.92</v>
      </c>
      <c r="C10" s="8">
        <v>2877961.29</v>
      </c>
      <c r="D10" s="8">
        <v>18106225.59</v>
      </c>
      <c r="E10" s="8">
        <v>957043.91</v>
      </c>
      <c r="F10" s="8">
        <f t="shared" ref="F10:F11" si="0">SUM(B10:E10)</f>
        <v>149315034.71000001</v>
      </c>
      <c r="G10" s="8"/>
      <c r="H10" s="8">
        <v>123492889.51000001</v>
      </c>
      <c r="I10" s="8">
        <v>71814060.099999994</v>
      </c>
      <c r="J10" s="8">
        <v>2633405.27</v>
      </c>
      <c r="K10" s="8">
        <v>2584196.11</v>
      </c>
      <c r="L10" s="8">
        <f t="shared" ref="L10:L11" si="1">SUM(H10:K10)</f>
        <v>200524550.99000004</v>
      </c>
      <c r="M10" s="8">
        <f t="shared" ref="M10:M11" si="2">F10+L10</f>
        <v>349839585.70000005</v>
      </c>
    </row>
    <row r="11" spans="1:13" x14ac:dyDescent="0.25">
      <c r="A11" s="4">
        <v>2022</v>
      </c>
      <c r="B11" s="8">
        <v>130800948.06999999</v>
      </c>
      <c r="C11" s="8">
        <v>1310612.94</v>
      </c>
      <c r="D11" s="8">
        <v>14296884</v>
      </c>
      <c r="E11" s="8">
        <v>504401.72</v>
      </c>
      <c r="F11" s="8">
        <f t="shared" si="0"/>
        <v>146912846.72999999</v>
      </c>
      <c r="G11" s="8"/>
      <c r="H11" s="8">
        <v>132863414.11</v>
      </c>
      <c r="I11" s="8">
        <v>75949461.790000007</v>
      </c>
      <c r="J11" s="8">
        <v>4024179.05</v>
      </c>
      <c r="K11" s="8">
        <v>3242939.81</v>
      </c>
      <c r="L11" s="8">
        <f t="shared" si="1"/>
        <v>216079994.76000002</v>
      </c>
      <c r="M11" s="8">
        <f t="shared" si="2"/>
        <v>362992841.49000001</v>
      </c>
    </row>
    <row r="12" spans="1:13" x14ac:dyDescent="0.25">
      <c r="A12" s="5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</sheetData>
  <mergeCells count="2">
    <mergeCell ref="B7:F7"/>
    <mergeCell ref="H7:L7"/>
  </mergeCells>
  <pageMargins left="0.7" right="0.7" top="0.75" bottom="0.75" header="0.3" footer="0.3"/>
  <pageSetup scale="55" fitToHeight="0" orientation="portrait" r:id="rId1"/>
  <headerFooter>
    <oddHeader xml:space="preserve">&amp;RSOAH DOCKET NO. 473-24-13232
PUC Docket No. 56211
&amp;F
Page &amp;P of &amp;N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DFBE0E3F-1E9D-42FF-9AA7-00C09F665003">2</Draft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521E2B9F06757F4D9829C09106695AFF" ma:contentTypeVersion="0" ma:contentTypeDescription="My Content Type" ma:contentTypeScope="" ma:versionID="4fb316cc77cd2a7abccf321bc92a2ad9">
  <xsd:schema xmlns:xsd="http://www.w3.org/2001/XMLSchema" xmlns:xs="http://www.w3.org/2001/XMLSchema" xmlns:p="http://schemas.microsoft.com/office/2006/metadata/properties" xmlns:ns2="DFBE0E3F-1E9D-42FF-9AA7-00C09F665003" targetNamespace="http://schemas.microsoft.com/office/2006/metadata/properties" ma:root="true" ma:fieldsID="69b01f8cf022b879f8993196463e340e" ns2:_="">
    <xsd:import namespace="DFBE0E3F-1E9D-42FF-9AA7-00C09F665003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BE0E3F-1E9D-42FF-9AA7-00C09F665003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3668A8-2088-4843-A915-98DFAA1B499D}">
  <ds:schemaRefs>
    <ds:schemaRef ds:uri="http://schemas.microsoft.com/office/2006/metadata/properties"/>
    <ds:schemaRef ds:uri="http://schemas.microsoft.com/office/infopath/2007/PartnerControls"/>
    <ds:schemaRef ds:uri="DFBE0E3F-1E9D-42FF-9AA7-00C09F665003"/>
  </ds:schemaRefs>
</ds:datastoreItem>
</file>

<file path=customXml/itemProps2.xml><?xml version="1.0" encoding="utf-8"?>
<ds:datastoreItem xmlns:ds="http://schemas.openxmlformats.org/officeDocument/2006/customXml" ds:itemID="{B69BB049-9629-4D1F-8A7A-669666FFCB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BE0E3F-1E9D-42FF-9AA7-00C09F6650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7ACE658-C988-430E-88D1-256E02DD215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Wong, Sandra Y</dc:creator>
  <cp:lastModifiedBy>Burleson, Michael J</cp:lastModifiedBy>
  <cp:lastPrinted>2024-04-08T19:54:03Z</cp:lastPrinted>
  <dcterms:created xsi:type="dcterms:W3CDTF">2024-03-29T19:40:28Z</dcterms:created>
  <dcterms:modified xsi:type="dcterms:W3CDTF">2024-04-08T19:54:14Z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2024-03-29T19:52:11Z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6d456c6a-c8e5-4302-bec6-03a845cf41c4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0x010100DABA1816B5924F35B8CF165C876C88BA00521E2B9F06757F4D9829C09106695AFF</vt:lpwstr>
  </property>
</Properties>
</file>